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avriloviv\Desktop\Сайт\Бюджет и финансы  Нормативно-правовые акты финоргана  Решения Думы города Пыть-Яха\reshenie-dumy-v-red-ot-15-08-2017-N-106\"/>
    </mc:Choice>
  </mc:AlternateContent>
  <bookViews>
    <workbookView xWindow="-3165" yWindow="510" windowWidth="15330" windowHeight="7545" tabRatio="889"/>
  </bookViews>
  <sheets>
    <sheet name="2017 год (в ред 78 реш.)" sheetId="63" r:id="rId1"/>
  </sheets>
  <definedNames>
    <definedName name="_xlnm._FilterDatabase" localSheetId="0" hidden="1">'2017 год (в ред 78 реш.)'!$A$10:$W$10</definedName>
    <definedName name="_xlnm.Print_Titles" localSheetId="0">'2017 год (в ред 78 реш.)'!$10:$10</definedName>
    <definedName name="_xlnm.Print_Area" localSheetId="0">'2017 год (в ред 78 реш.)'!$B$1:$D$47</definedName>
  </definedNames>
  <calcPr calcId="152511"/>
</workbook>
</file>

<file path=xl/calcChain.xml><?xml version="1.0" encoding="utf-8"?>
<calcChain xmlns="http://schemas.openxmlformats.org/spreadsheetml/2006/main">
  <c r="D28" i="63" l="1"/>
  <c r="D38" i="63"/>
  <c r="D22" i="63" l="1"/>
  <c r="D26" i="63"/>
  <c r="D24" i="63"/>
  <c r="D17" i="63" s="1"/>
  <c r="D20" i="63"/>
  <c r="D18" i="63"/>
  <c r="D13" i="63"/>
  <c r="D15" i="63"/>
  <c r="D29" i="63"/>
  <c r="D32" i="63"/>
  <c r="D34" i="63"/>
  <c r="D36" i="63"/>
  <c r="D41" i="63"/>
  <c r="D43" i="63"/>
  <c r="D46" i="63"/>
  <c r="D45" i="63"/>
  <c r="D12" i="63" l="1"/>
  <c r="D11" i="63"/>
  <c r="D48" i="63" s="1"/>
</calcChain>
</file>

<file path=xl/sharedStrings.xml><?xml version="1.0" encoding="utf-8"?>
<sst xmlns="http://schemas.openxmlformats.org/spreadsheetml/2006/main" count="85" uniqueCount="81">
  <si>
    <t>Прочие субсидии бюджетам городских округов (ОБ)</t>
  </si>
  <si>
    <t>Субвенции бюджетам городских округов на государственную регистрацию актов гражданского состояния (ФБ)</t>
  </si>
  <si>
    <t>Субвенции бюджетам городских округов на государственную регистрацию актов гражданского состояния (ОБ)</t>
  </si>
  <si>
    <t>Субвенции бюджетам городских округов на осуществление первичного воинского учета на территориях, где отсутствуют военные комиссариаты(ФБ)</t>
  </si>
  <si>
    <t>Субвенции бюджетам городских округов на выполнение передаваемых полномочий субъектов Российской Федерации(ОБ)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</si>
  <si>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(ОБ)</t>
  </si>
  <si>
    <t>Субвенции бюджетам городских округов на 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годов"(ФБ)</t>
  </si>
  <si>
    <t>Субвенции бюджетам на 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</t>
  </si>
  <si>
    <t>Субвенции бюджетам городских округов на 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 (ФБ)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</si>
  <si>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</si>
  <si>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Прочие межбюджетные трансферты, передаваемые бюджетам городских округов (ОБ)</t>
  </si>
  <si>
    <t>Субвенции бюджетам на 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</si>
  <si>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Прочие межбюджетные трансферты, передаваемые бюджетам</t>
  </si>
  <si>
    <t xml:space="preserve">ВСЕГО ДОХОДОВ </t>
  </si>
  <si>
    <t>040 2 02 00000 00 0000 000</t>
  </si>
  <si>
    <t>БЕЗВОЗМЕЗДНЫЕ ПОСТУПЛЕНИЯ ОТ ДРУГИХ БЮДЖЕТОВ БЮДЖЕТНОЙ СИСТЕМЫ РОССИЙСКОЙ ФЕДЕРАЦИИ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</si>
  <si>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</si>
  <si>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</t>
  </si>
  <si>
    <t>Субвенции бюджетам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</si>
  <si>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</si>
  <si>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</si>
  <si>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НАИМЕНОВАНИЕ  ДОХОДА</t>
  </si>
  <si>
    <t>КБК</t>
  </si>
  <si>
    <t>Иные межбюджетные трансферты</t>
  </si>
  <si>
    <t>Дотации на выравнивание бюджетной обеспеченности</t>
  </si>
  <si>
    <t xml:space="preserve">Дотации бюджетам субъектов Российской Федерации и муниципальных образований
</t>
  </si>
  <si>
    <t>Субсидии бюджетам бюджетной системы Российской Федерации (межбюджетные субсидии)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</si>
  <si>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(ОБ)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</si>
  <si>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</si>
  <si>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к решению Думы г. Пыть-Яха</t>
  </si>
  <si>
    <t>Объем межбюджетных трансфертов, поступающих  в бюджет муниципального образования городской округ город Пыть-Ях от других бюджетов бюджетной системы Российской Федерации  на 2017 год</t>
  </si>
  <si>
    <t>Дотации бюджетам городских округов на выравнивание бюджетной обеспеченности (ОБ)</t>
  </si>
  <si>
    <t xml:space="preserve">Дотации бюджетам на поддержку мер по обеспечению сбалансированности бюджетов
</t>
  </si>
  <si>
    <t>Дотации бюджетам городских округов на поддержку мер по обеспечению сбалансированности бюджетов (ОБ)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</si>
  <si>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значения)(ОБ)</t>
  </si>
  <si>
    <t>Субсидии бюджетам на реализацию федеральных целевых программ</t>
  </si>
  <si>
    <t>Субвенции бюджетам бюджетной системы Российской Федерации</t>
  </si>
  <si>
    <t xml:space="preserve"> 2017 год </t>
  </si>
  <si>
    <t>040 2 02 15001 04 0000 151</t>
  </si>
  <si>
    <t xml:space="preserve">040 2 02 15002 04 0000 151 </t>
  </si>
  <si>
    <t>040 2 02 15001 00 0000 151</t>
  </si>
  <si>
    <t>040 2 02 10000 00 0000 151</t>
  </si>
  <si>
    <t>040 2 02 15002 00 0000 151</t>
  </si>
  <si>
    <t>040 2 02 20000 00 0000 151</t>
  </si>
  <si>
    <t>0402 02 20041 00 0000 151</t>
  </si>
  <si>
    <t>040 2 02 20041 04 0000 151</t>
  </si>
  <si>
    <t>0402 02 20051 00 0000 151</t>
  </si>
  <si>
    <t>040 2 02 20051 04 0000 151</t>
  </si>
  <si>
    <t>040 2 02 29999 00 0000 151</t>
  </si>
  <si>
    <t>040 2 02 29999 04 0000 151</t>
  </si>
  <si>
    <t>040 2 02 30000 00 0000 151</t>
  </si>
  <si>
    <t>040 2 02 35930 00 0000 151</t>
  </si>
  <si>
    <t>040 2 02 35930 04 0000 151</t>
  </si>
  <si>
    <t>040 2 02 35118 00 0000 151</t>
  </si>
  <si>
    <t>040 2 02 30024 00 0000 151</t>
  </si>
  <si>
    <t>040 2 02 30024 04 0000 151</t>
  </si>
  <si>
    <t>040 2 02 30029 00 0000 151</t>
  </si>
  <si>
    <t>040 2 02 30029 04 0000 151</t>
  </si>
  <si>
    <t>040 2 02 35134 00 0000 151</t>
  </si>
  <si>
    <t>040 2 02 35134 04 0000 151</t>
  </si>
  <si>
    <t>040 2 02 35135 04 0000 151</t>
  </si>
  <si>
    <t>040 2 02 35135 00 0000 151</t>
  </si>
  <si>
    <t>040 2 02 35082 00 0000 151</t>
  </si>
  <si>
    <t>040 2 02 35082 04 0000 151</t>
  </si>
  <si>
    <t>040 2 02 40000 00 0000 151</t>
  </si>
  <si>
    <t>040 2 02 49999 00 0000 151</t>
  </si>
  <si>
    <t>040 2 02 49999 04 0000 151</t>
  </si>
  <si>
    <t>Приложение № 20</t>
  </si>
  <si>
    <t>Список изменяющих документов</t>
  </si>
  <si>
    <t xml:space="preserve">Субсидии бюджетам городских округов на реализацию федеральных целевых программ 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</si>
  <si>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</si>
  <si>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040 2 02 20303 00 0000 151</t>
  </si>
  <si>
    <t>040 2 02 20303 04 0000 151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</si>
  <si>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</si>
  <si>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 xml:space="preserve">Субсидия бюджетам на поддержку отрасли культуры
</t>
  </si>
  <si>
    <t>040 2 02 25519 00 0000 151</t>
  </si>
  <si>
    <t>Субсидии бюджетам городских округов на поддержку отрасли культура</t>
  </si>
  <si>
    <t>040 2 02 25519 04 0000 151</t>
  </si>
  <si>
    <t>Субвенции бюджетам городских округов на 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годов"(ОБ)</t>
  </si>
  <si>
    <t>от 16.12.2016  № 40</t>
  </si>
  <si>
    <t>(в ред. решения Думы города Пыть-Яха от 15.08.2017 №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</si>
</sst>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;[Red]\-#,##0.0;0.0"/>
  </numFmts>
  <fonts count="11" x14ac:knownFonts="1"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0" fontId="1" fillId="0" borderId="0"/>
  </cellStyleXfs>
  <cellXfs count="37">
    <xf numFmtId="0" fontId="0" fillId="0" borderId="0" xfId="0"/>
    <xf numFmtId="0" fontId="3" fillId="0" borderId="0" xfId="3" applyFont="1" applyFill="1" applyBorder="1"/>
    <xf numFmtId="0" fontId="3" fillId="0" borderId="0" xfId="3" applyFont="1" applyFill="1"/>
    <xf numFmtId="49" fontId="3" fillId="0" borderId="0" xfId="3" applyNumberFormat="1" applyFont="1" applyFill="1"/>
    <xf numFmtId="0" fontId="3" fillId="0" borderId="0" xfId="3" applyFont="1" applyFill="1" applyAlignment="1">
      <alignment horizontal="left"/>
    </xf>
    <xf numFmtId="0" fontId="3" fillId="0" borderId="0" xfId="3" applyFont="1" applyFill="1" applyAlignment="1">
      <alignment horizontal="center"/>
    </xf>
    <xf numFmtId="0" fontId="3" fillId="0" borderId="1" xfId="3" applyFont="1" applyFill="1" applyBorder="1" applyAlignment="1">
      <alignment vertical="center" textRotation="90" wrapText="1"/>
    </xf>
    <xf numFmtId="0" fontId="6" fillId="0" borderId="2" xfId="3" applyNumberFormat="1" applyFont="1" applyFill="1" applyBorder="1" applyAlignment="1" applyProtection="1">
      <alignment horizontal="left" wrapText="1"/>
      <protection hidden="1"/>
    </xf>
    <xf numFmtId="49" fontId="6" fillId="0" borderId="2" xfId="3" applyNumberFormat="1" applyFont="1" applyFill="1" applyBorder="1" applyAlignment="1" applyProtection="1">
      <alignment horizontal="center" wrapText="1"/>
      <protection hidden="1"/>
    </xf>
    <xf numFmtId="164" fontId="6" fillId="0" borderId="2" xfId="3" applyNumberFormat="1" applyFont="1" applyFill="1" applyBorder="1" applyAlignment="1">
      <alignment horizontal="right"/>
    </xf>
    <xf numFmtId="0" fontId="3" fillId="0" borderId="2" xfId="3" applyNumberFormat="1" applyFont="1" applyFill="1" applyBorder="1" applyAlignment="1" applyProtection="1">
      <alignment horizontal="left" wrapText="1"/>
      <protection hidden="1"/>
    </xf>
    <xf numFmtId="49" fontId="3" fillId="0" borderId="2" xfId="3" applyNumberFormat="1" applyFont="1" applyFill="1" applyBorder="1" applyAlignment="1" applyProtection="1">
      <alignment horizontal="center" wrapText="1"/>
      <protection hidden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3" applyNumberFormat="1" applyFont="1" applyFill="1" applyBorder="1" applyAlignment="1">
      <alignment horizontal="center" vertical="center" wrapText="1"/>
    </xf>
    <xf numFmtId="164" fontId="6" fillId="0" borderId="2" xfId="3" applyNumberFormat="1" applyFont="1" applyFill="1" applyBorder="1" applyAlignment="1" applyProtection="1">
      <alignment horizontal="right" wrapText="1"/>
      <protection hidden="1"/>
    </xf>
    <xf numFmtId="1" fontId="6" fillId="0" borderId="2" xfId="0" applyNumberFormat="1" applyFont="1" applyFill="1" applyBorder="1" applyAlignment="1">
      <alignment horizontal="center"/>
    </xf>
    <xf numFmtId="164" fontId="3" fillId="0" borderId="2" xfId="3" applyNumberFormat="1" applyFont="1" applyFill="1" applyBorder="1" applyAlignment="1" applyProtection="1">
      <alignment horizontal="right" wrapText="1"/>
      <protection hidden="1"/>
    </xf>
    <xf numFmtId="164" fontId="3" fillId="0" borderId="0" xfId="3" applyNumberFormat="1" applyFont="1" applyFill="1" applyAlignment="1">
      <alignment horizontal="left"/>
    </xf>
    <xf numFmtId="165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2" xfId="3" applyNumberFormat="1" applyFont="1" applyFill="1" applyBorder="1" applyAlignment="1" applyProtection="1">
      <alignment horizontal="left" wrapText="1"/>
      <protection hidden="1"/>
    </xf>
    <xf numFmtId="0" fontId="3" fillId="0" borderId="0" xfId="3" applyFont="1" applyFill="1" applyBorder="1" applyAlignment="1">
      <alignment horizontal="left"/>
    </xf>
    <xf numFmtId="49" fontId="3" fillId="0" borderId="0" xfId="3" applyNumberFormat="1" applyFont="1" applyFill="1" applyBorder="1"/>
    <xf numFmtId="0" fontId="6" fillId="2" borderId="1" xfId="3" applyNumberFormat="1" applyFont="1" applyFill="1" applyBorder="1" applyAlignment="1" applyProtection="1">
      <alignment horizontal="left" wrapText="1"/>
      <protection hidden="1"/>
    </xf>
    <xf numFmtId="49" fontId="6" fillId="2" borderId="1" xfId="3" applyNumberFormat="1" applyFont="1" applyFill="1" applyBorder="1" applyAlignment="1" applyProtection="1">
      <alignment horizontal="center" wrapText="1"/>
      <protection hidden="1"/>
    </xf>
    <xf numFmtId="164" fontId="6" fillId="2" borderId="1" xfId="3" applyNumberFormat="1" applyFont="1" applyFill="1" applyBorder="1" applyAlignment="1" applyProtection="1">
      <alignment horizontal="right" wrapText="1"/>
      <protection hidden="1"/>
    </xf>
    <xf numFmtId="164" fontId="6" fillId="0" borderId="0" xfId="3" applyNumberFormat="1" applyFont="1" applyFill="1" applyBorder="1"/>
    <xf numFmtId="164" fontId="3" fillId="0" borderId="2" xfId="3" applyNumberFormat="1" applyFont="1" applyFill="1" applyBorder="1"/>
    <xf numFmtId="164" fontId="3" fillId="0" borderId="2" xfId="3" applyNumberFormat="1" applyFont="1" applyFill="1" applyBorder="1" applyAlignment="1">
      <alignment horizontal="right"/>
    </xf>
    <xf numFmtId="0" fontId="3" fillId="0" borderId="2" xfId="3" applyNumberFormat="1" applyFont="1" applyFill="1" applyBorder="1" applyAlignment="1" applyProtection="1">
      <alignment horizontal="left" vertical="center" wrapText="1"/>
      <protection hidden="1"/>
    </xf>
    <xf numFmtId="40" fontId="3" fillId="0" borderId="2" xfId="2" applyNumberFormat="1" applyFont="1" applyFill="1" applyBorder="1" applyAlignment="1" applyProtection="1">
      <alignment horizontal="left" wrapText="1"/>
      <protection hidden="1"/>
    </xf>
    <xf numFmtId="0" fontId="5" fillId="0" borderId="3" xfId="3" applyNumberFormat="1" applyFont="1" applyFill="1" applyBorder="1" applyAlignment="1" applyProtection="1">
      <alignment horizontal="center"/>
      <protection hidden="1"/>
    </xf>
    <xf numFmtId="49" fontId="3" fillId="0" borderId="0" xfId="3" applyNumberFormat="1" applyFont="1" applyFill="1" applyBorder="1" applyAlignment="1">
      <alignment horizontal="right"/>
    </xf>
    <xf numFmtId="0" fontId="3" fillId="0" borderId="0" xfId="3" applyFont="1" applyFill="1" applyBorder="1" applyAlignment="1">
      <alignment horizontal="right"/>
    </xf>
    <xf numFmtId="0" fontId="10" fillId="0" borderId="0" xfId="0" applyFont="1" applyFill="1" applyAlignment="1">
      <alignment horizontal="center" vertical="center" wrapText="1"/>
    </xf>
    <xf numFmtId="0" fontId="3" fillId="0" borderId="0" xfId="3" applyFont="1" applyFill="1" applyBorder="1" applyAlignment="1">
      <alignment horizontal="center"/>
    </xf>
    <xf numFmtId="0" fontId="9" fillId="0" borderId="0" xfId="0" applyFont="1" applyFill="1" applyAlignment="1">
      <alignment horizontal="center" vertical="center" wrapText="1"/>
    </xf>
    <xf numFmtId="0" fontId="3" fillId="0" borderId="0" xfId="3" applyNumberFormat="1" applyFont="1" applyFill="1" applyBorder="1" applyAlignment="1" applyProtection="1">
      <alignment horizontal="center"/>
      <protection hidden="1"/>
    </xf>
  </cellXfs>
  <cellStyles count="4">
    <cellStyle name="Обычный" xfId="0" builtinId="0"/>
    <cellStyle name="Обычный 2" xfId="1"/>
    <cellStyle name="Обычный_Tmp1" xfId="2"/>
    <cellStyle name="Обычный_Tmp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4"/>
  <sheetViews>
    <sheetView tabSelected="1" view="pageBreakPreview" zoomScale="75" zoomScaleNormal="75" zoomScaleSheetLayoutView="75" workbookViewId="0">
      <pane xSplit="3" ySplit="10" topLeftCell="D22" activePane="bottomRight" state="frozen"/>
      <selection activeCell="B1" sqref="B1"/>
      <selection pane="topRight" activeCell="E1" sqref="E1"/>
      <selection pane="bottomLeft" activeCell="B10" sqref="B10"/>
      <selection pane="bottomRight" activeCell="C43" sqref="C43"/>
    </sheetView>
  </sheetViews>
  <sheetFormatPr defaultColWidth="9.140625" defaultRowHeight="15.75" x14ac:dyDescent="0.25"/>
  <cols>
    <col min="1" max="1" width="4.28515625" style="5" hidden="1" customWidth="1"/>
    <col min="2" max="2" width="71" style="4" customWidth="1"/>
    <col min="3" max="3" width="41" style="3" customWidth="1"/>
    <col min="4" max="4" width="17.28515625" style="1" customWidth="1"/>
    <col min="5" max="22" width="9.140625" style="1" customWidth="1"/>
    <col min="23" max="16384" width="9.140625" style="2"/>
  </cols>
  <sheetData>
    <row r="1" spans="1:26" x14ac:dyDescent="0.25">
      <c r="B1" s="31" t="s">
        <v>67</v>
      </c>
      <c r="C1" s="31"/>
      <c r="D1" s="31"/>
    </row>
    <row r="2" spans="1:26" ht="15.6" customHeight="1" x14ac:dyDescent="0.25">
      <c r="B2" s="31" t="s">
        <v>29</v>
      </c>
      <c r="C2" s="31"/>
      <c r="D2" s="31"/>
    </row>
    <row r="3" spans="1:26" ht="15.75" customHeight="1" x14ac:dyDescent="0.25">
      <c r="B3" s="32" t="s">
        <v>79</v>
      </c>
      <c r="C3" s="32"/>
      <c r="D3" s="32"/>
    </row>
    <row r="4" spans="1:26" ht="15.6" customHeight="1" x14ac:dyDescent="0.25">
      <c r="B4" s="34"/>
      <c r="C4" s="34"/>
      <c r="D4" s="34"/>
    </row>
    <row r="5" spans="1:26" ht="17.45" customHeight="1" x14ac:dyDescent="0.25">
      <c r="B5" s="36"/>
      <c r="C5" s="36"/>
      <c r="D5" s="36"/>
    </row>
    <row r="6" spans="1:26" ht="55.5" customHeight="1" x14ac:dyDescent="0.25">
      <c r="B6" s="35" t="s">
        <v>30</v>
      </c>
      <c r="C6" s="35"/>
      <c r="D6" s="35"/>
    </row>
    <row r="7" spans="1:26" ht="16.5" x14ac:dyDescent="0.25">
      <c r="A7" s="5" t="s">
        <v>68</v>
      </c>
      <c r="B7" s="33" t="s">
        <v>68</v>
      </c>
      <c r="C7" s="33"/>
      <c r="D7" s="33"/>
    </row>
    <row r="8" spans="1:26" ht="16.5" x14ac:dyDescent="0.25">
      <c r="B8" s="33" t="s">
        <v>80</v>
      </c>
      <c r="C8" s="33"/>
      <c r="D8" s="33"/>
    </row>
    <row r="9" spans="1:26" x14ac:dyDescent="0.25">
      <c r="B9" s="30"/>
      <c r="C9" s="30"/>
      <c r="D9" s="30"/>
    </row>
    <row r="10" spans="1:26" ht="56.25" customHeight="1" x14ac:dyDescent="0.25">
      <c r="A10" s="6"/>
      <c r="B10" s="12" t="s">
        <v>21</v>
      </c>
      <c r="C10" s="12" t="s">
        <v>22</v>
      </c>
      <c r="D10" s="13" t="s">
        <v>37</v>
      </c>
      <c r="W10" s="1"/>
      <c r="X10" s="1"/>
      <c r="Y10" s="1"/>
      <c r="Z10" s="1"/>
    </row>
    <row r="11" spans="1:26" ht="31.5" x14ac:dyDescent="0.25">
      <c r="B11" s="7" t="s">
        <v>15</v>
      </c>
      <c r="C11" s="8" t="s">
        <v>14</v>
      </c>
      <c r="D11" s="14">
        <f>SUM(D12+D17+D28+D45)</f>
        <v>1644773.0999999999</v>
      </c>
      <c r="W11" s="1"/>
    </row>
    <row r="12" spans="1:26" ht="47.25" x14ac:dyDescent="0.25">
      <c r="B12" s="7" t="s">
        <v>25</v>
      </c>
      <c r="C12" s="8" t="s">
        <v>41</v>
      </c>
      <c r="D12" s="9">
        <f>D13+D15</f>
        <v>258516.5</v>
      </c>
      <c r="W12" s="1"/>
    </row>
    <row r="13" spans="1:26" x14ac:dyDescent="0.25">
      <c r="B13" s="7" t="s">
        <v>24</v>
      </c>
      <c r="C13" s="8" t="s">
        <v>40</v>
      </c>
      <c r="D13" s="9">
        <f>SUM(D14)</f>
        <v>225229.6</v>
      </c>
      <c r="W13" s="1"/>
    </row>
    <row r="14" spans="1:26" ht="31.5" x14ac:dyDescent="0.25">
      <c r="B14" s="10" t="s">
        <v>31</v>
      </c>
      <c r="C14" s="11" t="s">
        <v>38</v>
      </c>
      <c r="D14" s="26">
        <v>225229.6</v>
      </c>
      <c r="W14" s="1"/>
    </row>
    <row r="15" spans="1:26" ht="47.25" x14ac:dyDescent="0.25">
      <c r="B15" s="7" t="s">
        <v>32</v>
      </c>
      <c r="C15" s="8" t="s">
        <v>42</v>
      </c>
      <c r="D15" s="9">
        <f>SUM(D16)</f>
        <v>33286.9</v>
      </c>
      <c r="W15" s="1"/>
    </row>
    <row r="16" spans="1:26" ht="31.5" x14ac:dyDescent="0.25">
      <c r="B16" s="10" t="s">
        <v>33</v>
      </c>
      <c r="C16" s="11" t="s">
        <v>39</v>
      </c>
      <c r="D16" s="27">
        <v>33286.9</v>
      </c>
      <c r="W16" s="1"/>
    </row>
    <row r="17" spans="2:23" ht="31.5" x14ac:dyDescent="0.25">
      <c r="B17" s="7" t="s">
        <v>26</v>
      </c>
      <c r="C17" s="15" t="s">
        <v>43</v>
      </c>
      <c r="D17" s="9">
        <f>D18+D20+D22+D24+D26</f>
        <v>206621.9</v>
      </c>
      <c r="W17" s="1"/>
    </row>
    <row r="18" spans="2:23" ht="63" x14ac:dyDescent="0.25">
      <c r="B18" s="10" t="s">
        <v>16</v>
      </c>
      <c r="C18" s="11" t="s">
        <v>44</v>
      </c>
      <c r="D18" s="27">
        <f>SUM(D19)</f>
        <v>38219.1</v>
      </c>
      <c r="W18" s="1"/>
    </row>
    <row r="19" spans="2:23" ht="63" x14ac:dyDescent="0.25">
      <c r="B19" s="10" t="s">
        <v>34</v>
      </c>
      <c r="C19" s="11" t="s">
        <v>45</v>
      </c>
      <c r="D19" s="16">
        <v>38219.1</v>
      </c>
      <c r="W19" s="1"/>
    </row>
    <row r="20" spans="2:23" x14ac:dyDescent="0.25">
      <c r="B20" s="10" t="s">
        <v>35</v>
      </c>
      <c r="C20" s="11" t="s">
        <v>46</v>
      </c>
      <c r="D20" s="27">
        <f>SUM(D21)</f>
        <v>1063.7</v>
      </c>
      <c r="W20" s="1"/>
    </row>
    <row r="21" spans="2:23" ht="31.5" x14ac:dyDescent="0.25">
      <c r="B21" s="10" t="s">
        <v>69</v>
      </c>
      <c r="C21" s="11" t="s">
        <v>47</v>
      </c>
      <c r="D21" s="27">
        <v>1063.7</v>
      </c>
      <c r="W21" s="1"/>
    </row>
    <row r="22" spans="2:23" ht="47.25" x14ac:dyDescent="0.25">
      <c r="B22" s="10" t="s">
        <v>70</v>
      </c>
      <c r="C22" s="11" t="s">
        <v>71</v>
      </c>
      <c r="D22" s="27">
        <f>SUM(D23)</f>
        <v>25650</v>
      </c>
      <c r="W22" s="1"/>
    </row>
    <row r="23" spans="2:23" ht="47.25" x14ac:dyDescent="0.25">
      <c r="B23" s="10" t="s">
        <v>73</v>
      </c>
      <c r="C23" s="11" t="s">
        <v>72</v>
      </c>
      <c r="D23" s="27">
        <v>25650</v>
      </c>
      <c r="W23" s="1"/>
    </row>
    <row r="24" spans="2:23" ht="31.5" x14ac:dyDescent="0.25">
      <c r="B24" s="28" t="s">
        <v>74</v>
      </c>
      <c r="C24" s="11" t="s">
        <v>75</v>
      </c>
      <c r="D24" s="27">
        <f>SUM(D25)</f>
        <v>48.8</v>
      </c>
      <c r="W24" s="1"/>
    </row>
    <row r="25" spans="2:23" ht="31.5" x14ac:dyDescent="0.25">
      <c r="B25" s="28" t="s">
        <v>76</v>
      </c>
      <c r="C25" s="11" t="s">
        <v>77</v>
      </c>
      <c r="D25" s="27">
        <v>48.8</v>
      </c>
      <c r="W25" s="1"/>
    </row>
    <row r="26" spans="2:23" x14ac:dyDescent="0.25">
      <c r="B26" s="19" t="s">
        <v>17</v>
      </c>
      <c r="C26" s="11" t="s">
        <v>48</v>
      </c>
      <c r="D26" s="16">
        <f>SUM(D27:D27)</f>
        <v>141640.29999999999</v>
      </c>
      <c r="W26" s="1"/>
    </row>
    <row r="27" spans="2:23" x14ac:dyDescent="0.25">
      <c r="B27" s="10" t="s">
        <v>0</v>
      </c>
      <c r="C27" s="11" t="s">
        <v>49</v>
      </c>
      <c r="D27" s="16">
        <v>141640.29999999999</v>
      </c>
      <c r="W27" s="1"/>
    </row>
    <row r="28" spans="2:23" ht="31.5" x14ac:dyDescent="0.25">
      <c r="B28" s="7" t="s">
        <v>36</v>
      </c>
      <c r="C28" s="8" t="s">
        <v>50</v>
      </c>
      <c r="D28" s="14">
        <f>SUM(D29+D32+D34+D36+D38+D41+D43)</f>
        <v>1178914.9999999998</v>
      </c>
      <c r="W28" s="1"/>
    </row>
    <row r="29" spans="2:23" ht="31.5" x14ac:dyDescent="0.25">
      <c r="B29" s="19" t="s">
        <v>18</v>
      </c>
      <c r="C29" s="11" t="s">
        <v>51</v>
      </c>
      <c r="D29" s="16">
        <f>SUM(D30:D31)</f>
        <v>6029.7</v>
      </c>
      <c r="W29" s="1"/>
    </row>
    <row r="30" spans="2:23" ht="31.5" x14ac:dyDescent="0.25">
      <c r="B30" s="10" t="s">
        <v>1</v>
      </c>
      <c r="C30" s="11" t="s">
        <v>52</v>
      </c>
      <c r="D30" s="16">
        <v>4702.5</v>
      </c>
      <c r="W30" s="1"/>
    </row>
    <row r="31" spans="2:23" ht="31.5" x14ac:dyDescent="0.25">
      <c r="B31" s="10" t="s">
        <v>2</v>
      </c>
      <c r="C31" s="11" t="s">
        <v>52</v>
      </c>
      <c r="D31" s="16">
        <v>1327.2</v>
      </c>
      <c r="W31" s="1"/>
    </row>
    <row r="32" spans="2:23" ht="31.5" x14ac:dyDescent="0.25">
      <c r="B32" s="19" t="s">
        <v>19</v>
      </c>
      <c r="C32" s="11" t="s">
        <v>53</v>
      </c>
      <c r="D32" s="16">
        <f>SUM(D33)</f>
        <v>4959.2</v>
      </c>
      <c r="W32" s="1"/>
    </row>
    <row r="33" spans="2:23" ht="47.25" x14ac:dyDescent="0.25">
      <c r="B33" s="10" t="s">
        <v>3</v>
      </c>
      <c r="C33" s="11" t="s">
        <v>53</v>
      </c>
      <c r="D33" s="16">
        <v>4959.2</v>
      </c>
      <c r="W33" s="1"/>
    </row>
    <row r="34" spans="2:23" ht="31.5" x14ac:dyDescent="0.25">
      <c r="B34" s="19" t="s">
        <v>20</v>
      </c>
      <c r="C34" s="11" t="s">
        <v>54</v>
      </c>
      <c r="D34" s="16">
        <f>SUM(D35:D35)</f>
        <v>1098945.8999999999</v>
      </c>
      <c r="W34" s="1"/>
    </row>
    <row r="35" spans="2:23" ht="31.5" x14ac:dyDescent="0.25">
      <c r="B35" s="10" t="s">
        <v>4</v>
      </c>
      <c r="C35" s="11" t="s">
        <v>55</v>
      </c>
      <c r="D35" s="16">
        <v>1098945.8999999999</v>
      </c>
      <c r="W35" s="1"/>
    </row>
    <row r="36" spans="2:23" ht="63" x14ac:dyDescent="0.25">
      <c r="B36" s="10" t="s">
        <v>28</v>
      </c>
      <c r="C36" s="11" t="s">
        <v>56</v>
      </c>
      <c r="D36" s="16">
        <f>D37</f>
        <v>44597</v>
      </c>
      <c r="W36" s="1"/>
    </row>
    <row r="37" spans="2:23" ht="78.75" x14ac:dyDescent="0.25">
      <c r="B37" s="10" t="s">
        <v>5</v>
      </c>
      <c r="C37" s="11" t="s">
        <v>57</v>
      </c>
      <c r="D37" s="16">
        <v>44597</v>
      </c>
      <c r="W37" s="1"/>
    </row>
    <row r="38" spans="2:23" ht="98.45" customHeight="1" x14ac:dyDescent="0.25">
      <c r="B38" s="29" t="s">
        <v>11</v>
      </c>
      <c r="C38" s="11" t="s">
        <v>58</v>
      </c>
      <c r="D38" s="16">
        <f>D39+D40</f>
        <v>5950.8</v>
      </c>
      <c r="W38" s="1"/>
    </row>
    <row r="39" spans="2:23" ht="94.5" x14ac:dyDescent="0.25">
      <c r="B39" s="29" t="s">
        <v>6</v>
      </c>
      <c r="C39" s="11" t="s">
        <v>59</v>
      </c>
      <c r="D39" s="16">
        <v>4558.1000000000004</v>
      </c>
      <c r="W39" s="1"/>
    </row>
    <row r="40" spans="2:23" ht="94.5" x14ac:dyDescent="0.25">
      <c r="B40" s="29" t="s">
        <v>78</v>
      </c>
      <c r="C40" s="11" t="s">
        <v>59</v>
      </c>
      <c r="D40" s="16">
        <v>1392.7</v>
      </c>
      <c r="W40" s="1"/>
    </row>
    <row r="41" spans="2:23" ht="63" x14ac:dyDescent="0.25">
      <c r="B41" s="19" t="s">
        <v>7</v>
      </c>
      <c r="C41" s="11" t="s">
        <v>61</v>
      </c>
      <c r="D41" s="16">
        <f>SUM(D42:D42)</f>
        <v>3798.4</v>
      </c>
      <c r="W41" s="1"/>
    </row>
    <row r="42" spans="2:23" ht="78.75" x14ac:dyDescent="0.25">
      <c r="B42" s="29" t="s">
        <v>8</v>
      </c>
      <c r="C42" s="11" t="s">
        <v>60</v>
      </c>
      <c r="D42" s="16">
        <v>3798.4</v>
      </c>
      <c r="W42" s="1"/>
    </row>
    <row r="43" spans="2:23" ht="63" x14ac:dyDescent="0.25">
      <c r="B43" s="19" t="s">
        <v>9</v>
      </c>
      <c r="C43" s="11" t="s">
        <v>62</v>
      </c>
      <c r="D43" s="16">
        <f>SUM(D44)</f>
        <v>14634</v>
      </c>
      <c r="W43" s="1"/>
    </row>
    <row r="44" spans="2:23" ht="63" x14ac:dyDescent="0.25">
      <c r="B44" s="10" t="s">
        <v>27</v>
      </c>
      <c r="C44" s="11" t="s">
        <v>63</v>
      </c>
      <c r="D44" s="16">
        <v>14634</v>
      </c>
      <c r="W44" s="1"/>
    </row>
    <row r="45" spans="2:23" x14ac:dyDescent="0.25">
      <c r="B45" s="7" t="s">
        <v>23</v>
      </c>
      <c r="C45" s="11" t="s">
        <v>64</v>
      </c>
      <c r="D45" s="14">
        <f>SUM(D46)</f>
        <v>719.7</v>
      </c>
      <c r="W45" s="1"/>
    </row>
    <row r="46" spans="2:23" x14ac:dyDescent="0.25">
      <c r="B46" s="18" t="s">
        <v>12</v>
      </c>
      <c r="C46" s="11" t="s">
        <v>65</v>
      </c>
      <c r="D46" s="16">
        <f>SUM(D47)</f>
        <v>719.7</v>
      </c>
    </row>
    <row r="47" spans="2:23" ht="27.6" customHeight="1" x14ac:dyDescent="0.25">
      <c r="B47" s="10" t="s">
        <v>10</v>
      </c>
      <c r="C47" s="11" t="s">
        <v>66</v>
      </c>
      <c r="D47" s="16">
        <v>719.7</v>
      </c>
    </row>
    <row r="48" spans="2:23" hidden="1" x14ac:dyDescent="0.25">
      <c r="B48" s="22" t="s">
        <v>13</v>
      </c>
      <c r="C48" s="23"/>
      <c r="D48" s="24" t="e">
        <f>SUM(#REF!)+D11</f>
        <v>#REF!</v>
      </c>
    </row>
    <row r="49" spans="2:4" x14ac:dyDescent="0.25">
      <c r="B49" s="20"/>
      <c r="C49" s="21"/>
      <c r="D49" s="25"/>
    </row>
    <row r="50" spans="2:4" x14ac:dyDescent="0.25">
      <c r="B50" s="20"/>
      <c r="C50" s="21"/>
    </row>
    <row r="51" spans="2:4" x14ac:dyDescent="0.25">
      <c r="B51" s="20"/>
      <c r="C51" s="21"/>
    </row>
    <row r="52" spans="2:4" x14ac:dyDescent="0.25">
      <c r="B52" s="20"/>
      <c r="C52" s="21"/>
    </row>
    <row r="53" spans="2:4" x14ac:dyDescent="0.25">
      <c r="B53" s="20"/>
      <c r="C53" s="21"/>
    </row>
    <row r="54" spans="2:4" x14ac:dyDescent="0.25">
      <c r="B54" s="17"/>
    </row>
  </sheetData>
  <mergeCells count="9">
    <mergeCell ref="B9:D9"/>
    <mergeCell ref="B2:D2"/>
    <mergeCell ref="B3:D3"/>
    <mergeCell ref="B8:D8"/>
    <mergeCell ref="B1:D1"/>
    <mergeCell ref="B4:D4"/>
    <mergeCell ref="B6:D6"/>
    <mergeCell ref="B5:D5"/>
    <mergeCell ref="B7:D7"/>
  </mergeCells>
  <phoneticPr fontId="2" type="noConversion"/>
  <pageMargins left="0.39370078740157483" right="0.39370078740157483" top="0.39370078740157483" bottom="0.39370078740157483" header="0.51181102362204722" footer="0.51181102362204722"/>
  <pageSetup paperSize="9" scale="75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2017 год (в ред 78 реш.)</vt:lpstr>
      <vt:lpstr>'2017 год (в ред 78 реш.)'!Заголовки_для_печати</vt:lpstr>
      <vt:lpstr>'2017 год (в ред 78 реш.)'!Область_печати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Иван Гаврилов</cp:lastModifiedBy>
  <cp:lastPrinted>2017-05-29T09:16:48Z</cp:lastPrinted>
  <dcterms:created xsi:type="dcterms:W3CDTF">2007-07-16T05:30:38Z</dcterms:created>
  <dcterms:modified xsi:type="dcterms:W3CDTF">2017-09-01T07:25:27Z</dcterms:modified>
</cp:coreProperties>
</file>